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分乡镇孤儿统计汇总表" sheetId="1" r:id="rId1"/>
    <sheet name="孤儿和孤儿助学资金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<sst xmlns="http://schemas.openxmlformats.org/spreadsheetml/2006/main" count="36" uniqueCount="32">
  <si>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2025年9月份孤儿统计汇总表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</si>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</sst>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F12" sqref="F12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6</v>
      </c>
      <c r="C4" s="9">
        <v>6</v>
      </c>
      <c r="D4" s="9">
        <v>0</v>
      </c>
      <c r="E4" s="9">
        <v>3</v>
      </c>
      <c r="F4" s="10">
        <v>6132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6</v>
      </c>
      <c r="C7" s="9">
        <v>6</v>
      </c>
      <c r="D7" s="9">
        <v>0</v>
      </c>
      <c r="E7" s="9">
        <v>3</v>
      </c>
      <c r="F7" s="10">
        <v>6132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1</v>
      </c>
      <c r="C9" s="9">
        <v>1</v>
      </c>
      <c r="D9" s="9">
        <v>0</v>
      </c>
      <c r="E9" s="9">
        <v>1</v>
      </c>
      <c r="F9" s="10">
        <v>1022</v>
      </c>
    </row>
    <row r="10" ht="25" customHeight="1" spans="1:6">
      <c r="A10" s="9" t="s">
        <v>14</v>
      </c>
      <c r="B10" s="9">
        <v>5</v>
      </c>
      <c r="C10" s="9">
        <v>5</v>
      </c>
      <c r="D10" s="9">
        <v>0</v>
      </c>
      <c r="E10" s="9">
        <v>3</v>
      </c>
      <c r="F10" s="10">
        <v>5110</v>
      </c>
    </row>
    <row r="11" ht="25" customHeight="1" spans="1:6">
      <c r="A11" s="9" t="s">
        <v>15</v>
      </c>
      <c r="B11" s="9">
        <v>3</v>
      </c>
      <c r="C11" s="9">
        <v>3</v>
      </c>
      <c r="D11" s="9">
        <v>0</v>
      </c>
      <c r="E11" s="9">
        <v>3</v>
      </c>
      <c r="F11" s="10">
        <v>3066</v>
      </c>
    </row>
    <row r="12" ht="25" customHeight="1" spans="1:6">
      <c r="A12" s="9" t="s">
        <v>16</v>
      </c>
      <c r="B12" s="9">
        <v>0</v>
      </c>
      <c r="C12" s="9">
        <v>0</v>
      </c>
      <c r="D12" s="9">
        <v>0</v>
      </c>
      <c r="E12" s="9">
        <v>0</v>
      </c>
      <c r="F12" s="10">
        <v>0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3</v>
      </c>
      <c r="C14" s="9">
        <v>3</v>
      </c>
      <c r="D14" s="9">
        <v>0</v>
      </c>
      <c r="E14" s="9">
        <v>3</v>
      </c>
      <c r="F14" s="10">
        <v>3066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4</v>
      </c>
      <c r="C19" s="9">
        <v>4</v>
      </c>
      <c r="D19" s="9">
        <v>0</v>
      </c>
      <c r="E19" s="9">
        <v>3</v>
      </c>
      <c r="F19" s="10">
        <v>4088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55</v>
      </c>
      <c r="C21" s="9">
        <f>SUM(C3:C20)</f>
        <v>55</v>
      </c>
      <c r="D21" s="9">
        <f>SUM(D3:D7)</f>
        <v>0</v>
      </c>
      <c r="E21" s="9">
        <f>SUM(E3:E20)</f>
        <v>44</v>
      </c>
      <c r="F21" s="10">
        <f>SUM(F3:F20)</f>
        <v>56210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E12" sqref="E12"/>
    </sheetView>
  </sheetViews>
  <sheetFormatPr defaultColWidth="9" defaultRowHeight="13.5" outlineLevelCol="6"/>
  <cols>
    <col min="2" max="2" width="20.375" customWidth="1"/>
    <col min="3" max="3" width="16" customWidth="1"/>
    <col min="4" max="4" width="23.125" customWidth="1"/>
    <col min="5" max="5" width="23" customWidth="1"/>
    <col min="6" max="6" width="18.75" customWidth="1"/>
    <col min="7" max="7" width="16" customWidth="1"/>
  </cols>
  <sheetData>
    <row r="1" ht="48" customHeight="1" spans="1:7">
      <c r="A1" s="1" t="s">
        <v>26</v>
      </c>
      <c r="B1" s="1"/>
      <c r="C1" s="1"/>
      <c r="D1" s="1"/>
      <c r="E1" s="1"/>
      <c r="F1" s="1"/>
      <c r="G1" s="1"/>
    </row>
    <row r="2" ht="28" customHeight="1" spans="1:7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6</v>
      </c>
      <c r="G2" s="2" t="s">
        <v>31</v>
      </c>
    </row>
    <row r="3" ht="28" customHeight="1" spans="1:7">
      <c r="A3" s="3">
        <v>1</v>
      </c>
      <c r="B3" s="3">
        <v>64</v>
      </c>
      <c r="C3" s="4">
        <v>65408</v>
      </c>
      <c r="D3" s="5"/>
      <c r="E3" s="4"/>
      <c r="F3" s="4"/>
      <c r="G3" s="6"/>
    </row>
    <row r="4" ht="28" customHeight="1" spans="1:7">
      <c r="A4" s="3">
        <v>2</v>
      </c>
      <c r="B4" s="3">
        <v>64</v>
      </c>
      <c r="C4" s="4">
        <v>65408</v>
      </c>
      <c r="D4" s="5"/>
      <c r="E4" s="4"/>
      <c r="F4" s="4"/>
      <c r="G4" s="6"/>
    </row>
    <row r="5" ht="28" customHeight="1" spans="1:7">
      <c r="A5" s="3">
        <v>3</v>
      </c>
      <c r="B5" s="3">
        <v>63</v>
      </c>
      <c r="C5" s="4">
        <v>64386</v>
      </c>
      <c r="D5" s="5"/>
      <c r="E5" s="4">
        <v>29</v>
      </c>
      <c r="F5" s="4">
        <v>72500</v>
      </c>
      <c r="G5" s="6"/>
    </row>
    <row r="6" ht="28" customHeight="1" spans="1:7">
      <c r="A6" s="3">
        <v>4</v>
      </c>
      <c r="B6" s="3">
        <v>63</v>
      </c>
      <c r="C6" s="4">
        <v>64386</v>
      </c>
      <c r="D6" s="5"/>
      <c r="E6" s="4"/>
      <c r="F6" s="4"/>
      <c r="G6" s="6"/>
    </row>
    <row r="7" ht="28" customHeight="1" spans="1:7">
      <c r="A7" s="3">
        <v>5</v>
      </c>
      <c r="B7" s="3">
        <v>65</v>
      </c>
      <c r="C7" s="3">
        <v>66430</v>
      </c>
      <c r="D7" s="5"/>
      <c r="E7" s="3"/>
      <c r="F7" s="3"/>
      <c r="G7" s="6"/>
    </row>
    <row r="8" ht="28" customHeight="1" spans="1:7">
      <c r="A8" s="3">
        <v>6</v>
      </c>
      <c r="B8" s="3">
        <v>64</v>
      </c>
      <c r="C8" s="4">
        <v>65408</v>
      </c>
      <c r="D8" s="5"/>
      <c r="E8" s="4">
        <v>31</v>
      </c>
      <c r="F8" s="4">
        <v>77500</v>
      </c>
      <c r="G8" s="6"/>
    </row>
    <row r="9" ht="28" customHeight="1" spans="1:7">
      <c r="A9" s="3">
        <v>7</v>
      </c>
      <c r="B9" s="3">
        <v>59</v>
      </c>
      <c r="C9" s="3">
        <v>60298</v>
      </c>
      <c r="D9" s="5"/>
      <c r="E9" s="3"/>
      <c r="F9" s="3"/>
      <c r="G9" s="6"/>
    </row>
    <row r="10" ht="28" customHeight="1" spans="1:7">
      <c r="A10" s="3">
        <v>8</v>
      </c>
      <c r="B10" s="3">
        <v>56</v>
      </c>
      <c r="C10" s="3">
        <v>57232</v>
      </c>
      <c r="D10" s="5"/>
      <c r="E10" s="3"/>
      <c r="F10" s="3"/>
      <c r="G10" s="6"/>
    </row>
    <row r="11" ht="28" customHeight="1" spans="1:7">
      <c r="A11" s="3">
        <v>9</v>
      </c>
      <c r="B11" s="3">
        <v>55</v>
      </c>
      <c r="C11" s="3">
        <v>56210</v>
      </c>
      <c r="D11" s="5"/>
      <c r="E11" s="3">
        <v>29</v>
      </c>
      <c r="F11" s="3">
        <v>29000</v>
      </c>
      <c r="G11" s="6"/>
    </row>
    <row r="12" ht="28" customHeight="1" spans="1:7">
      <c r="A12" s="3">
        <v>10</v>
      </c>
      <c r="B12" s="3"/>
      <c r="C12" s="3"/>
      <c r="D12" s="5"/>
      <c r="E12" s="3"/>
      <c r="F12" s="3"/>
      <c r="G12" s="6"/>
    </row>
    <row r="13" ht="28" customHeight="1" spans="1:7">
      <c r="A13" s="3">
        <v>11</v>
      </c>
      <c r="B13" s="3"/>
      <c r="C13" s="3"/>
      <c r="D13" s="5"/>
      <c r="E13" s="3"/>
      <c r="F13" s="3"/>
      <c r="G13" s="6"/>
    </row>
    <row r="14" ht="28" customHeight="1" spans="1:7">
      <c r="A14" s="3">
        <v>12</v>
      </c>
      <c r="B14" s="3"/>
      <c r="C14" s="3"/>
      <c r="D14" s="5"/>
      <c r="E14" s="3"/>
      <c r="F14" s="3"/>
      <c r="G14" s="6"/>
    </row>
    <row r="15" ht="28" customHeight="1" spans="1:7">
      <c r="A15" s="3" t="s">
        <v>2</v>
      </c>
      <c r="B15" s="3">
        <f t="shared" ref="B15:F15" si="0">SUM(B3:B14)</f>
        <v>553</v>
      </c>
      <c r="C15" s="3">
        <f t="shared" si="0"/>
        <v>565166</v>
      </c>
      <c r="D15" s="4"/>
      <c r="E15" s="3">
        <f t="shared" si="0"/>
        <v>89</v>
      </c>
      <c r="F15" s="3">
        <f t="shared" si="0"/>
        <v>179000</v>
      </c>
      <c r="G15" s="6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2021-10-26T02:02:00Z</dcterms:created>
  <dcterms:modified xsi:type="dcterms:W3CDTF">2025-09-22T01:52:16Z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0CE6EDBEF30B40D189C3A276320B5420_13</vt:lpwstr>
  </property>
</Properties>
</file>